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0" documentId="8_{B469F309-3507-4868-9F93-BB3E850590A9}" xr6:coauthVersionLast="47" xr6:coauthVersionMax="47" xr10:uidLastSave="{9557BBA9-5238-4E42-B0CC-6C0CEB7D6938}"/>
  <bookViews>
    <workbookView xWindow="-96" yWindow="-96" windowWidth="19632" windowHeight="12552" xr2:uid="{00000000-000D-0000-FFFF-FFFF00000000}"/>
  </bookViews>
  <sheets>
    <sheet name="Weighted Averages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2" l="1"/>
  <c r="I7" i="12"/>
  <c r="H7" i="12"/>
  <c r="G7" i="12"/>
  <c r="F7" i="12"/>
  <c r="E7" i="12"/>
  <c r="D7" i="12"/>
  <c r="C7" i="12"/>
  <c r="A7" i="12"/>
</calcChain>
</file>

<file path=xl/sharedStrings.xml><?xml version="1.0" encoding="utf-8"?>
<sst xmlns="http://schemas.openxmlformats.org/spreadsheetml/2006/main" count="22" uniqueCount="22">
  <si>
    <t>Simple Averages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</si>
  <si>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</si>
  <si>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</si>
  <si>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</si>
  <si>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</si>
  <si>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</si>
  <si>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</si>
  <si>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</si>
  <si>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</si>
  <si>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</si>
  <si>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</si>
  <si>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</si>
  <si>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</si>
  <si>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</si>
  <si>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</si>
  <si>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</si>
  <si>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t>Table 5. Production System Simple Averages (2000-2022) of the Grain Sorghum Research Verification Program.</t>
  </si>
  <si>
    <t>Irrigated</t>
  </si>
  <si>
    <t>Non-Irrigated</t>
  </si>
  <si>
    <t>Fields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</si>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</sst>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&quot;$&quot;#,##0.00_);[Red]\(&quot;$&quot;#,##0.00\)"/>
    <numFmt numFmtId="164" formatCode="&quot;$&quot;#,##0.00"/>
    <numFmt numFmtId="165" formatCode="0.0"/>
  </numFmts>
  <fonts count="10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5">
    <xf numFmtId="0" fontId="0" fillId="0" borderId="0"/>
    <xf numFmtId="0" fontId="6" fillId="2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3" fillId="0" borderId="0"/>
  </cellStyleXfs>
  <cellXfs count="3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right" vertical="top" wrapText="1"/>
    </xf>
    <xf numFmtId="0" fontId="4" fillId="0" borderId="1" xfId="3" applyAlignment="1">
      <alignment vertical="top"/>
    </xf>
    <xf numFmtId="2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8" fontId="8" fillId="0" borderId="0" xfId="0" applyNumberFormat="1" applyFont="1" applyAlignment="1">
      <alignment horizontal="center"/>
    </xf>
    <xf numFmtId="0" fontId="7" fillId="0" borderId="0" xfId="2" applyFont="1" applyAlignment="1">
      <alignment vertical="top"/>
    </xf>
    <xf numFmtId="0" fontId="7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0" fillId="0" borderId="0" xfId="0" applyFont="1" applyAlignment="1">
      <alignment vertical="top" wrapText="1"/>
    </xf>
    <xf numFmtId="0" fontId="0" fillId="0" borderId="4" xfId="0" applyFont="1" applyBorder="1"/>
    <xf numFmtId="0" fontId="0" fillId="0" borderId="3" xfId="0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8" fontId="0" fillId="0" borderId="3" xfId="0" applyNumberFormat="1" applyFont="1" applyBorder="1" applyAlignment="1">
      <alignment horizontal="center"/>
    </xf>
    <xf numFmtId="8" fontId="0" fillId="0" borderId="2" xfId="0" applyNumberFormat="1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8" fontId="0" fillId="0" borderId="6" xfId="0" applyNumberFormat="1" applyFont="1" applyBorder="1" applyAlignment="1">
      <alignment horizontal="center"/>
    </xf>
    <xf numFmtId="8" fontId="0" fillId="0" borderId="1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Font="1" applyBorder="1"/>
    <xf numFmtId="8" fontId="0" fillId="0" borderId="8" xfId="0" applyNumberFormat="1" applyFont="1" applyBorder="1" applyAlignment="1">
      <alignment horizontal="center"/>
    </xf>
    <xf numFmtId="8" fontId="0" fillId="0" borderId="12" xfId="0" applyNumberFormat="1" applyFont="1" applyBorder="1" applyAlignment="1">
      <alignment horizontal="center"/>
    </xf>
    <xf numFmtId="0" fontId="0" fillId="0" borderId="9" xfId="0" applyFont="1" applyBorder="1" applyAlignment="1">
      <alignment horizontal="right"/>
    </xf>
    <xf numFmtId="0" fontId="0" fillId="0" borderId="10" xfId="0" applyFont="1" applyBorder="1"/>
    <xf numFmtId="165" fontId="0" fillId="0" borderId="10" xfId="0" applyNumberFormat="1" applyFont="1" applyBorder="1" applyAlignment="1">
      <alignment horizontal="center"/>
    </xf>
    <xf numFmtId="8" fontId="0" fillId="0" borderId="10" xfId="0" applyNumberFormat="1" applyFont="1" applyBorder="1" applyAlignment="1">
      <alignment horizontal="center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26">
    <dxf>
      <font>
        <color rgb="FF9D2235"/>
      </font>
    </dxf>
    <dxf>
      <font>
        <color rgb="FF9D2235"/>
      </font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25"/>
      <tableStyleElement type="totalRow" dxfId="24"/>
      <tableStyleElement type="firstColumn" dxfId="23"/>
      <tableStyleElement type="lastColumn" dxfId="22"/>
      <tableStyleElement type="firstRowStripe" dxfId="21"/>
      <tableStyleElement type="secondRowStripe" dxfId="20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J7" totalsRowShown="0" headerRowDxfId="19" dataDxfId="2" totalsRowDxfId="18">
  <autoFilter ref="A3:J7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000-000001000000}" name="County" dataDxfId="12" totalsRowDxfId="17"/>
    <tableColumn id="2" xr3:uid="{00000000-0010-0000-0000-000002000000}" name="Yield1_x000a_(Bu/A)" dataDxfId="11" totalsRowDxfId="16"/>
    <tableColumn id="3" xr3:uid="{00000000-0010-0000-0000-000003000000}" name="Total Specified Operating Costs2_x000a_($/A)" dataDxfId="10"/>
    <tableColumn id="4" xr3:uid="{00000000-0010-0000-0000-000004000000}" name="Break-even Operating3_x000a_($/Bu)" dataDxfId="9"/>
    <tableColumn id="5" xr3:uid="{00000000-0010-0000-0000-000005000000}" name="Total Specified Operating and Ownership Costs4_x000a_($/A)" dataDxfId="8"/>
    <tableColumn id="6" xr3:uid="{00000000-0010-0000-0000-000006000000}" name="Break-even Price5_x000a_($/Bu)" dataDxfId="7"/>
    <tableColumn id="7" xr3:uid="{00000000-0010-0000-0000-000007000000}" name="Break-even Price With Land Costs6_x000a_($/Bu)" dataDxfId="6"/>
    <tableColumn id="8" xr3:uid="{00000000-0010-0000-0000-000008000000}" name="Returns Above Total Specified Costs_x000a_75:25 Share7  ($/A)" dataDxfId="5" totalsRowDxfId="15"/>
    <tableColumn id="9" xr3:uid="{254AB228-0B38-4BD8-9510-288F5B9E120A}" name="Column1" dataDxfId="4" totalsRowDxfId="14"/>
    <tableColumn id="10" xr3:uid="{7B70CE06-04AE-4E53-8660-F5ED73B89FB8}" name="Column2" dataDxfId="3" totalsRowDxfId="13"/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showGridLines="0" tabSelected="1" workbookViewId="0">
      <selection activeCell="F12" sqref="F12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10" ht="24" customHeight="1" thickBot="1" x14ac:dyDescent="0.55000000000000004">
      <c r="A1" s="4" t="s">
        <v>16</v>
      </c>
      <c r="B1" s="4"/>
      <c r="C1" s="4"/>
      <c r="D1" s="4"/>
      <c r="E1" s="4"/>
      <c r="F1" s="4"/>
      <c r="G1" s="4"/>
      <c r="H1" s="4"/>
    </row>
    <row r="2" spans="1:10" ht="15.3" thickTop="1" x14ac:dyDescent="0.5"/>
    <row r="3" spans="1:10" s="1" customFormat="1" ht="48" x14ac:dyDescent="0.5">
      <c r="A3" s="1" t="s">
        <v>1</v>
      </c>
      <c r="B3" s="3" t="s">
        <v>2</v>
      </c>
      <c r="C3" s="3" t="s">
        <v>7</v>
      </c>
      <c r="D3" s="3" t="s">
        <v>6</v>
      </c>
      <c r="E3" s="3" t="s">
        <v>3</v>
      </c>
      <c r="F3" s="3" t="s">
        <v>4</v>
      </c>
      <c r="G3" s="3" t="s">
        <v>5</v>
      </c>
      <c r="H3" s="3" t="s">
        <v>8</v>
      </c>
      <c r="I3" s="11" t="s">
        <v>20</v>
      </c>
      <c r="J3" s="11" t="s">
        <v>21</v>
      </c>
    </row>
    <row r="4" spans="1:10" ht="15.3" thickBot="1" x14ac:dyDescent="0.55000000000000004">
      <c r="A4" s="12" t="s">
        <v>17</v>
      </c>
      <c r="B4" s="13">
        <v>26</v>
      </c>
      <c r="C4" s="14">
        <v>60.347058823529416</v>
      </c>
      <c r="D4" s="14">
        <v>114.32305555555556</v>
      </c>
      <c r="E4" s="15">
        <v>260.98361111111109</v>
      </c>
      <c r="F4" s="15">
        <v>2.3913893393269934</v>
      </c>
      <c r="G4" s="15">
        <v>320.04833333333329</v>
      </c>
      <c r="H4" s="15">
        <v>2.9269444444444446</v>
      </c>
      <c r="I4" s="15">
        <v>3.9077412629629626</v>
      </c>
      <c r="J4" s="16">
        <v>-23.157819444444449</v>
      </c>
    </row>
    <row r="5" spans="1:10" ht="15.3" thickBot="1" x14ac:dyDescent="0.55000000000000004">
      <c r="A5" s="17" t="s">
        <v>18</v>
      </c>
      <c r="B5" s="18">
        <v>14</v>
      </c>
      <c r="C5" s="19">
        <v>30.890909090909091</v>
      </c>
      <c r="D5" s="19">
        <v>85.25</v>
      </c>
      <c r="E5" s="20">
        <v>197.87750000000005</v>
      </c>
      <c r="F5" s="20">
        <v>2.622809027777778</v>
      </c>
      <c r="G5" s="20">
        <v>238.71458333333331</v>
      </c>
      <c r="H5" s="20">
        <v>3.1830069444444447</v>
      </c>
      <c r="I5" s="20">
        <v>4.2258777666666658</v>
      </c>
      <c r="J5" s="21">
        <v>-10.934083333333335</v>
      </c>
    </row>
    <row r="6" spans="1:10" ht="15.3" thickTop="1" x14ac:dyDescent="0.5">
      <c r="A6" s="22" t="s">
        <v>0</v>
      </c>
      <c r="B6" s="23"/>
      <c r="C6" s="23"/>
      <c r="D6" s="24"/>
      <c r="E6" s="24"/>
      <c r="F6" s="24"/>
      <c r="G6" s="24"/>
      <c r="H6" s="24"/>
      <c r="I6" s="25"/>
      <c r="J6" s="26"/>
    </row>
    <row r="7" spans="1:10" ht="15.3" thickBot="1" x14ac:dyDescent="0.55000000000000004">
      <c r="A7" s="27">
        <f>(B4+B5)</f>
        <v>40</v>
      </c>
      <c r="B7" s="28" t="s">
        <v>19</v>
      </c>
      <c r="C7" s="29">
        <f t="shared" ref="C7:J7" si="0">AVERAGE(C4:C5)</f>
        <v>45.618983957219257</v>
      </c>
      <c r="D7" s="29">
        <f t="shared" si="0"/>
        <v>99.786527777777778</v>
      </c>
      <c r="E7" s="30">
        <f t="shared" si="0"/>
        <v>229.43055555555557</v>
      </c>
      <c r="F7" s="30">
        <f t="shared" si="0"/>
        <v>2.5070991835523859</v>
      </c>
      <c r="G7" s="30">
        <f t="shared" si="0"/>
        <v>279.38145833333328</v>
      </c>
      <c r="H7" s="30">
        <f t="shared" si="0"/>
        <v>3.0549756944444448</v>
      </c>
      <c r="I7" s="20">
        <f t="shared" si="0"/>
        <v>4.066809514814814</v>
      </c>
      <c r="J7" s="20">
        <f t="shared" si="0"/>
        <v>-17.045951388888891</v>
      </c>
    </row>
    <row r="8" spans="1:10" ht="15.3" thickTop="1" x14ac:dyDescent="0.45">
      <c r="A8" s="10"/>
      <c r="B8" s="5"/>
      <c r="C8" s="6"/>
      <c r="D8" s="6"/>
      <c r="E8" s="6"/>
      <c r="F8" s="6"/>
      <c r="G8" s="6"/>
      <c r="H8" s="7"/>
    </row>
    <row r="9" spans="1:10" ht="18" x14ac:dyDescent="0.5">
      <c r="A9" s="8" t="s">
        <v>9</v>
      </c>
      <c r="B9" s="9"/>
      <c r="C9" s="9"/>
      <c r="D9" s="9"/>
      <c r="E9" s="9"/>
      <c r="F9" s="9"/>
    </row>
    <row r="10" spans="1:10" ht="18" x14ac:dyDescent="0.5">
      <c r="A10" s="8" t="s">
        <v>10</v>
      </c>
      <c r="B10" s="9"/>
      <c r="C10" s="9"/>
      <c r="D10" s="9"/>
      <c r="E10" s="9"/>
      <c r="F10" s="9"/>
    </row>
    <row r="11" spans="1:10" ht="18" x14ac:dyDescent="0.5">
      <c r="A11" s="8" t="s">
        <v>11</v>
      </c>
      <c r="B11" s="9"/>
      <c r="C11" s="9"/>
      <c r="D11" s="9"/>
      <c r="E11" s="9"/>
      <c r="F11" s="9"/>
    </row>
    <row r="12" spans="1:10" customFormat="1" ht="18" x14ac:dyDescent="0.5">
      <c r="A12" s="8" t="s">
        <v>12</v>
      </c>
      <c r="B12" s="9"/>
      <c r="C12" s="9"/>
      <c r="D12" s="9"/>
      <c r="E12" s="9"/>
      <c r="F12" s="9"/>
      <c r="G12" s="2"/>
      <c r="H12" s="2"/>
    </row>
    <row r="13" spans="1:10" customFormat="1" ht="18" x14ac:dyDescent="0.5">
      <c r="A13" s="8" t="s">
        <v>13</v>
      </c>
      <c r="B13" s="9"/>
      <c r="C13" s="9"/>
      <c r="D13" s="9"/>
      <c r="E13" s="9"/>
      <c r="F13" s="9"/>
      <c r="G13" s="2"/>
      <c r="H13" s="2"/>
    </row>
    <row r="14" spans="1:10" customFormat="1" ht="18" x14ac:dyDescent="0.5">
      <c r="A14" s="8" t="s">
        <v>14</v>
      </c>
      <c r="B14" s="9"/>
      <c r="C14" s="9"/>
      <c r="D14" s="9"/>
      <c r="E14" s="9"/>
      <c r="F14" s="9"/>
      <c r="G14" s="2"/>
      <c r="H14" s="2"/>
    </row>
    <row r="15" spans="1:10" ht="18" x14ac:dyDescent="0.5">
      <c r="A15" s="8" t="s">
        <v>15</v>
      </c>
      <c r="B15" s="9"/>
      <c r="C15" s="9"/>
      <c r="D15" s="9"/>
      <c r="E15" s="9"/>
      <c r="F15" s="9"/>
    </row>
  </sheetData>
  <phoneticPr fontId="2" type="noConversion"/>
  <conditionalFormatting sqref="H4:H8">
    <cfRule type="cellIs" dxfId="1" priority="1" operator="lessThan">
      <formula>0</formula>
    </cfRule>
  </conditionalFormatting>
  <conditionalFormatting sqref="J4:J23">
    <cfRule type="cellIs" dxfId="0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Weighted Averages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